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0.10.40\grupos\CGConstrucoesRodoviarias\CGCONT - GERAIS\IS RELATORIO SUPERVISÃO\"/>
    </mc:Choice>
  </mc:AlternateContent>
  <bookViews>
    <workbookView xWindow="0" yWindow="0" windowWidth="28800" windowHeight="12435"/>
  </bookViews>
  <sheets>
    <sheet name="1" sheetId="4" r:id="rId1"/>
    <sheet name="2" sheetId="7" r:id="rId2"/>
    <sheet name="Plan2" sheetId="6" r:id="rId3"/>
  </sheets>
  <definedNames>
    <definedName name="_xlnm._FilterDatabase" localSheetId="0" hidden="1">'1'!$A$3:$H$23</definedName>
    <definedName name="_xlnm._FilterDatabase" localSheetId="1" hidden="1">'2'!$A$3:$L$23</definedName>
    <definedName name="_xlnm.Print_Titles" localSheetId="0">'1'!$1:$2</definedName>
    <definedName name="_xlnm.Print_Titles" localSheetId="1">'2'!$1:$2</definedName>
  </definedNames>
  <calcPr calcId="152511" fullCalcOnLoad="1"/>
</workbook>
</file>

<file path=xl/calcChain.xml><?xml version="1.0" encoding="utf-8"?>
<calcChain xmlns="http://schemas.openxmlformats.org/spreadsheetml/2006/main">
  <c r="H4" i="7" l="1"/>
</calcChain>
</file>

<file path=xl/sharedStrings.xml><?xml version="1.0" encoding="utf-8"?>
<sst xmlns="http://schemas.openxmlformats.org/spreadsheetml/2006/main" count="145" uniqueCount="79">
  <si>
    <t>BR-163/PA</t>
  </si>
  <si>
    <t>Km 303,2 ao Km 341,4</t>
  </si>
  <si>
    <t>Divisa MT/PA - Fronteira Brasil - Suriname</t>
  </si>
  <si>
    <t>Vila Andorinha - Povoado de São José</t>
  </si>
  <si>
    <t>NOVEMBRO 2015</t>
  </si>
  <si>
    <t>DNIT</t>
  </si>
  <si>
    <t>38,2 Km</t>
  </si>
  <si>
    <t>RODOVIA :</t>
  </si>
  <si>
    <t>TRECHO:</t>
  </si>
  <si>
    <t>SUBTRECHO:</t>
  </si>
  <si>
    <t>SEGMENTO:</t>
  </si>
  <si>
    <t>EXTENSÃO:</t>
  </si>
  <si>
    <t>EMPRESA:</t>
  </si>
  <si>
    <t>CONSTRUTORA ABC LTDA</t>
  </si>
  <si>
    <t>KM INICIAL</t>
  </si>
  <si>
    <t>EXTENSÃO</t>
  </si>
  <si>
    <t xml:space="preserve">KM FINAL </t>
  </si>
  <si>
    <t>Id</t>
  </si>
  <si>
    <t>AVANÇO FÍSICO TABULAR</t>
  </si>
  <si>
    <t>Nome</t>
  </si>
  <si>
    <t>Ponto de Passagem</t>
  </si>
  <si>
    <t xml:space="preserve">Início do Trecho </t>
  </si>
  <si>
    <t>Localização</t>
  </si>
  <si>
    <t>ESTACA INCIAL</t>
  </si>
  <si>
    <t>ESTACA FINAL</t>
  </si>
  <si>
    <t>Nome do Eixo</t>
  </si>
  <si>
    <t>Estaca</t>
  </si>
  <si>
    <t>Coord. Norte</t>
  </si>
  <si>
    <t>Coord. Este</t>
  </si>
  <si>
    <t>Fuso</t>
  </si>
  <si>
    <t>Hemisf. (N/S)</t>
  </si>
  <si>
    <t>Principal</t>
  </si>
  <si>
    <t>23M</t>
  </si>
  <si>
    <t>S</t>
  </si>
  <si>
    <t>Acesso A</t>
  </si>
  <si>
    <t>Alça 7</t>
  </si>
  <si>
    <t>NA</t>
  </si>
  <si>
    <t>Coordenada Norte</t>
  </si>
  <si>
    <t>Coordenada Este</t>
  </si>
  <si>
    <t>Fuso UTM</t>
  </si>
  <si>
    <t>Reserva Indígena Parakanã início</t>
  </si>
  <si>
    <t xml:space="preserve">ESTACA </t>
  </si>
  <si>
    <t xml:space="preserve">KM </t>
  </si>
  <si>
    <t>0 + 0,00</t>
  </si>
  <si>
    <t>Ponte Igarapé São João</t>
  </si>
  <si>
    <t>Entrocamento Belo Monte</t>
  </si>
  <si>
    <t>Início perímetro urbano Novo Repartimento</t>
  </si>
  <si>
    <t>Entrocamento BR-422 p/ Tucuruí</t>
  </si>
  <si>
    <t>Final perímetro urbano Novo Repartimento</t>
  </si>
  <si>
    <t xml:space="preserve">Variante p/ BR-422 </t>
  </si>
  <si>
    <t>Ponte Ribeirão dos Bois</t>
  </si>
  <si>
    <t>EXTENSÃO (m)</t>
  </si>
  <si>
    <t>2920 +14 = 3020 +7</t>
  </si>
  <si>
    <t>Igualdade estacas</t>
  </si>
  <si>
    <t>Ponte Ribeirão Primavera</t>
  </si>
  <si>
    <t>Ponte Rio Aratauzinho</t>
  </si>
  <si>
    <t>Final do Trecho</t>
  </si>
  <si>
    <t>Hemisfério (N/S)</t>
  </si>
  <si>
    <t>s</t>
  </si>
  <si>
    <t>RODOVIA : BR-163/PA</t>
  </si>
  <si>
    <t>TRECHO: Divisa MT/PA - Fronteira Brasil - Suriname</t>
  </si>
  <si>
    <t>SUBTRECHO: Vila Andorinha - Povoado de São José</t>
  </si>
  <si>
    <t>SEGMENTO: Km 303,2 ao Km 341,4</t>
  </si>
  <si>
    <t>EXTENSÃO: 38,2 Km</t>
  </si>
  <si>
    <t>EMPRESA: CONSTRUTORA ABC LTDA</t>
  </si>
  <si>
    <t>PONTOS DE PASSAGEM</t>
  </si>
  <si>
    <t xml:space="preserve">Início Reserva Indígena Parakanã </t>
  </si>
  <si>
    <t>Final Reserva Indígena Parakanã</t>
  </si>
  <si>
    <t>352 + 0,00</t>
  </si>
  <si>
    <t>864 + 12,00</t>
  </si>
  <si>
    <t>1.195 + 16,00</t>
  </si>
  <si>
    <t>1.710 + 0,00</t>
  </si>
  <si>
    <t>1720 + 0,00</t>
  </si>
  <si>
    <t>1750 + 0,00</t>
  </si>
  <si>
    <t>1987 + 0,00</t>
  </si>
  <si>
    <t>2809 + 14,00</t>
  </si>
  <si>
    <t>3848 + 8,00</t>
  </si>
  <si>
    <t>4565 + 6,00</t>
  </si>
  <si>
    <t>5099 + 13,00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</si>
</sst>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;[Red]\-#,###"/>
    <numFmt numFmtId="165" formatCode="#.0;[Red]\-#,##0"/>
  </numFmts>
  <fonts count="15" x14ac:knownFonts="1"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sz val="18"/>
      <color theme="1"/>
      <name val="Arial"/>
      <family val="2"/>
    </font>
    <font>
      <b/>
      <i/>
      <sz val="36"/>
      <color theme="4" tint="-0.249977111117893"/>
      <name val="Arial Black"/>
      <family val="2"/>
    </font>
    <font>
      <sz val="12"/>
      <color theme="1"/>
      <name val="Arial"/>
      <family val="2"/>
    </font>
    <font>
      <sz val="2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0">
    <xf numFmtId="0" fontId="0" fillId="0" borderId="0" xfId="0" applyFill="1" applyBorder="1" applyAlignment="1">
      <alignment horizontal="left" vertical="top"/>
    </xf>
    <xf numFmtId="0" fontId="2" fillId="0" borderId="0" xfId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" fillId="0" borderId="5" xfId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left" vertical="center" shrinkToFit="1"/>
    </xf>
    <xf numFmtId="0" fontId="6" fillId="0" borderId="6" xfId="1" applyFont="1" applyFill="1" applyBorder="1" applyAlignment="1">
      <alignment horizontal="left" vertical="center" shrinkToFit="1"/>
    </xf>
    <xf numFmtId="0" fontId="6" fillId="0" borderId="7" xfId="1" applyFont="1" applyFill="1" applyBorder="1" applyAlignment="1">
      <alignment horizontal="left" vertical="center" shrinkToFit="1"/>
    </xf>
    <xf numFmtId="0" fontId="1" fillId="0" borderId="6" xfId="1" applyFont="1" applyFill="1" applyBorder="1" applyAlignment="1">
      <alignment horizontal="left" vertical="center" shrinkToFit="1"/>
    </xf>
    <xf numFmtId="0" fontId="6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13" xfId="0" applyFont="1" applyBorder="1" applyAlignment="1">
      <alignment vertical="center"/>
    </xf>
    <xf numFmtId="0" fontId="1" fillId="0" borderId="5" xfId="1" applyFont="1" applyFill="1" applyBorder="1" applyAlignment="1">
      <alignment horizontal="left" vertical="center" wrapText="1" shrinkToFit="1"/>
    </xf>
    <xf numFmtId="165" fontId="3" fillId="0" borderId="14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vertical="top"/>
    </xf>
    <xf numFmtId="0" fontId="5" fillId="0" borderId="16" xfId="0" applyFont="1" applyBorder="1" applyAlignment="1">
      <alignment horizontal="left" vertical="top"/>
    </xf>
    <xf numFmtId="0" fontId="6" fillId="0" borderId="17" xfId="1" applyFont="1" applyFill="1" applyBorder="1" applyAlignment="1">
      <alignment horizontal="left" vertical="center" shrinkToFit="1"/>
    </xf>
    <xf numFmtId="0" fontId="1" fillId="0" borderId="17" xfId="1" applyFont="1" applyFill="1" applyBorder="1" applyAlignment="1">
      <alignment horizontal="left" vertical="center" shrinkToFit="1"/>
    </xf>
    <xf numFmtId="0" fontId="1" fillId="0" borderId="17" xfId="1" applyFont="1" applyFill="1" applyBorder="1" applyAlignment="1">
      <alignment horizontal="left" vertical="center" wrapText="1" shrinkToFit="1"/>
    </xf>
    <xf numFmtId="0" fontId="1" fillId="0" borderId="18" xfId="1" applyFont="1" applyFill="1" applyBorder="1" applyAlignment="1">
      <alignment horizontal="center" vertical="center" shrinkToFit="1"/>
    </xf>
    <xf numFmtId="0" fontId="6" fillId="0" borderId="18" xfId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left" vertical="center" shrinkToFit="1"/>
    </xf>
    <xf numFmtId="0" fontId="6" fillId="0" borderId="18" xfId="1" applyFont="1" applyFill="1" applyBorder="1" applyAlignment="1">
      <alignment horizontal="left" vertical="center" shrinkToFit="1"/>
    </xf>
    <xf numFmtId="0" fontId="6" fillId="0" borderId="19" xfId="1" applyFont="1" applyFill="1" applyBorder="1" applyAlignment="1">
      <alignment horizontal="left" vertical="center" shrinkToFit="1"/>
    </xf>
    <xf numFmtId="0" fontId="1" fillId="0" borderId="20" xfId="1" applyFont="1" applyFill="1" applyBorder="1" applyAlignment="1">
      <alignment horizontal="left" vertical="center" shrinkToFi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2" fontId="3" fillId="0" borderId="8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2" fontId="3" fillId="0" borderId="10" xfId="1" applyNumberFormat="1" applyFont="1" applyFill="1" applyBorder="1" applyAlignment="1">
      <alignment horizontal="center" vertical="center"/>
    </xf>
    <xf numFmtId="2" fontId="2" fillId="0" borderId="0" xfId="1" applyNumberFormat="1" applyFill="1" applyBorder="1" applyAlignment="1">
      <alignment horizontal="left" vertical="top"/>
    </xf>
    <xf numFmtId="1" fontId="3" fillId="0" borderId="8" xfId="1" applyNumberFormat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1" fontId="2" fillId="0" borderId="0" xfId="1" applyNumberFormat="1" applyFill="1" applyBorder="1" applyAlignment="1">
      <alignment horizontal="left" vertical="top"/>
    </xf>
    <xf numFmtId="1" fontId="9" fillId="2" borderId="25" xfId="1" applyNumberFormat="1" applyFont="1" applyFill="1" applyBorder="1" applyAlignment="1">
      <alignment horizontal="center" vertical="center"/>
    </xf>
    <xf numFmtId="0" fontId="9" fillId="2" borderId="25" xfId="1" applyFont="1" applyFill="1" applyBorder="1" applyAlignment="1">
      <alignment horizontal="center" vertical="center"/>
    </xf>
    <xf numFmtId="0" fontId="9" fillId="2" borderId="26" xfId="1" applyFont="1" applyFill="1" applyBorder="1" applyAlignment="1">
      <alignment horizontal="center" vertical="center"/>
    </xf>
    <xf numFmtId="165" fontId="3" fillId="0" borderId="27" xfId="1" applyNumberFormat="1" applyFont="1" applyFill="1" applyBorder="1" applyAlignment="1">
      <alignment horizontal="center" vertical="center"/>
    </xf>
    <xf numFmtId="2" fontId="9" fillId="2" borderId="25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2" fontId="9" fillId="2" borderId="26" xfId="1" applyNumberFormat="1" applyFont="1" applyFill="1" applyBorder="1" applyAlignment="1">
      <alignment horizontal="center" vertical="center"/>
    </xf>
    <xf numFmtId="2" fontId="3" fillId="0" borderId="27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9" fillId="2" borderId="28" xfId="1" applyNumberFormat="1" applyFont="1" applyFill="1" applyBorder="1" applyAlignment="1">
      <alignment horizontal="center" vertical="center"/>
    </xf>
    <xf numFmtId="2" fontId="3" fillId="0" borderId="29" xfId="1" applyNumberFormat="1" applyFont="1" applyFill="1" applyBorder="1" applyAlignment="1">
      <alignment horizontal="center" vertical="center"/>
    </xf>
    <xf numFmtId="2" fontId="3" fillId="0" borderId="30" xfId="1" applyNumberFormat="1" applyFont="1" applyFill="1" applyBorder="1" applyAlignment="1">
      <alignment horizontal="center" vertical="center"/>
    </xf>
    <xf numFmtId="2" fontId="3" fillId="0" borderId="31" xfId="1" applyNumberFormat="1" applyFont="1" applyFill="1" applyBorder="1" applyAlignment="1">
      <alignment horizontal="center" vertical="center"/>
    </xf>
    <xf numFmtId="1" fontId="9" fillId="2" borderId="26" xfId="1" applyNumberFormat="1" applyFont="1" applyFill="1" applyBorder="1" applyAlignment="1">
      <alignment horizontal="center" vertical="center"/>
    </xf>
    <xf numFmtId="1" fontId="3" fillId="0" borderId="27" xfId="1" applyNumberFormat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>
      <alignment horizontal="center" vertical="center"/>
    </xf>
    <xf numFmtId="1" fontId="3" fillId="0" borderId="4" xfId="1" applyNumberFormat="1" applyFont="1" applyFill="1" applyBorder="1" applyAlignment="1">
      <alignment horizontal="center" vertical="center"/>
    </xf>
    <xf numFmtId="2" fontId="9" fillId="2" borderId="32" xfId="1" applyNumberFormat="1" applyFont="1" applyFill="1" applyBorder="1" applyAlignment="1">
      <alignment horizontal="center" vertical="center"/>
    </xf>
    <xf numFmtId="2" fontId="3" fillId="0" borderId="33" xfId="1" applyNumberFormat="1" applyFont="1" applyFill="1" applyBorder="1" applyAlignment="1">
      <alignment horizontal="center" vertical="center"/>
    </xf>
    <xf numFmtId="2" fontId="3" fillId="0" borderId="34" xfId="1" applyNumberFormat="1" applyFont="1" applyFill="1" applyBorder="1" applyAlignment="1">
      <alignment horizontal="center" vertical="center"/>
    </xf>
    <xf numFmtId="2" fontId="3" fillId="0" borderId="35" xfId="1" applyNumberFormat="1" applyFont="1" applyFill="1" applyBorder="1" applyAlignment="1">
      <alignment horizontal="center" vertical="center"/>
    </xf>
    <xf numFmtId="2" fontId="9" fillId="2" borderId="20" xfId="1" applyNumberFormat="1" applyFont="1" applyFill="1" applyBorder="1" applyAlignment="1">
      <alignment horizontal="center" vertical="center"/>
    </xf>
    <xf numFmtId="2" fontId="3" fillId="0" borderId="17" xfId="1" applyNumberFormat="1" applyFont="1" applyFill="1" applyBorder="1" applyAlignment="1">
      <alignment horizontal="center" vertical="center"/>
    </xf>
    <xf numFmtId="2" fontId="3" fillId="0" borderId="18" xfId="1" applyNumberFormat="1" applyFont="1" applyFill="1" applyBorder="1" applyAlignment="1">
      <alignment horizontal="center" vertical="center"/>
    </xf>
    <xf numFmtId="2" fontId="3" fillId="0" borderId="19" xfId="1" applyNumberFormat="1" applyFont="1" applyFill="1" applyBorder="1" applyAlignment="1">
      <alignment horizontal="center" vertical="center"/>
    </xf>
    <xf numFmtId="2" fontId="3" fillId="0" borderId="20" xfId="1" applyNumberFormat="1" applyFont="1" applyFill="1" applyBorder="1" applyAlignment="1">
      <alignment horizontal="center" vertical="center"/>
    </xf>
    <xf numFmtId="0" fontId="10" fillId="2" borderId="36" xfId="1" applyFont="1" applyFill="1" applyBorder="1" applyAlignment="1">
      <alignment horizontal="center" vertical="center"/>
    </xf>
    <xf numFmtId="0" fontId="10" fillId="2" borderId="37" xfId="1" applyFont="1" applyFill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0" fillId="2" borderId="39" xfId="1" applyFont="1" applyFill="1" applyBorder="1" applyAlignment="1">
      <alignment horizontal="center" vertical="center" shrinkToFit="1"/>
    </xf>
    <xf numFmtId="0" fontId="10" fillId="2" borderId="40" xfId="1" applyFont="1" applyFill="1" applyBorder="1" applyAlignment="1">
      <alignment horizontal="center" vertical="center" shrinkToFit="1"/>
    </xf>
    <xf numFmtId="49" fontId="12" fillId="0" borderId="38" xfId="1" applyNumberFormat="1" applyFont="1" applyBorder="1" applyAlignment="1">
      <alignment horizontal="center" vertical="center"/>
    </xf>
    <xf numFmtId="49" fontId="13" fillId="0" borderId="38" xfId="1" applyNumberFormat="1" applyFont="1" applyBorder="1" applyAlignment="1">
      <alignment horizontal="center" vertical="center"/>
    </xf>
    <xf numFmtId="0" fontId="10" fillId="2" borderId="41" xfId="1" applyFont="1" applyFill="1" applyBorder="1" applyAlignment="1">
      <alignment horizontal="center" vertical="center" wrapText="1"/>
    </xf>
    <xf numFmtId="0" fontId="10" fillId="2" borderId="25" xfId="1" applyFont="1" applyFill="1" applyBorder="1" applyAlignment="1">
      <alignment horizontal="center" vertical="center" wrapText="1"/>
    </xf>
    <xf numFmtId="0" fontId="10" fillId="2" borderId="42" xfId="1" applyFont="1" applyFill="1" applyBorder="1" applyAlignment="1">
      <alignment horizontal="center" vertical="center"/>
    </xf>
    <xf numFmtId="0" fontId="10" fillId="2" borderId="43" xfId="1" applyFont="1" applyFill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49" fontId="13" fillId="0" borderId="15" xfId="1" applyNumberFormat="1" applyFont="1" applyBorder="1" applyAlignment="1">
      <alignment horizontal="center" vertical="center"/>
    </xf>
    <xf numFmtId="49" fontId="13" fillId="0" borderId="16" xfId="1" applyNumberFormat="1" applyFont="1" applyBorder="1" applyAlignment="1">
      <alignment horizontal="center" vertical="center"/>
    </xf>
    <xf numFmtId="49" fontId="13" fillId="0" borderId="44" xfId="1" applyNumberFormat="1" applyFont="1" applyBorder="1" applyAlignment="1">
      <alignment horizontal="center" vertical="center"/>
    </xf>
    <xf numFmtId="49" fontId="13" fillId="0" borderId="11" xfId="1" applyNumberFormat="1" applyFont="1" applyBorder="1" applyAlignment="1">
      <alignment horizontal="center" vertical="center"/>
    </xf>
    <xf numFmtId="49" fontId="13" fillId="0" borderId="0" xfId="1" applyNumberFormat="1" applyFont="1" applyBorder="1" applyAlignment="1">
      <alignment horizontal="center" vertical="center"/>
    </xf>
    <xf numFmtId="49" fontId="13" fillId="0" borderId="45" xfId="1" applyNumberFormat="1" applyFont="1" applyBorder="1" applyAlignment="1">
      <alignment horizontal="center" vertical="center"/>
    </xf>
    <xf numFmtId="49" fontId="13" fillId="0" borderId="12" xfId="1" applyNumberFormat="1" applyFont="1" applyBorder="1" applyAlignment="1">
      <alignment horizontal="center" vertical="center"/>
    </xf>
    <xf numFmtId="49" fontId="13" fillId="0" borderId="13" xfId="1" applyNumberFormat="1" applyFont="1" applyBorder="1" applyAlignment="1">
      <alignment horizontal="center" vertical="center"/>
    </xf>
    <xf numFmtId="49" fontId="13" fillId="0" borderId="46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center" vertical="center"/>
    </xf>
    <xf numFmtId="49" fontId="12" fillId="0" borderId="16" xfId="1" applyNumberFormat="1" applyFont="1" applyBorder="1" applyAlignment="1">
      <alignment horizontal="center" vertical="center"/>
    </xf>
    <xf numFmtId="49" fontId="12" fillId="0" borderId="11" xfId="1" applyNumberFormat="1" applyFont="1" applyBorder="1" applyAlignment="1">
      <alignment horizontal="center" vertical="center"/>
    </xf>
    <xf numFmtId="49" fontId="12" fillId="0" borderId="0" xfId="1" applyNumberFormat="1" applyFont="1" applyBorder="1" applyAlignment="1">
      <alignment horizontal="center" vertical="center"/>
    </xf>
    <xf numFmtId="49" fontId="12" fillId="0" borderId="12" xfId="1" applyNumberFormat="1" applyFont="1" applyBorder="1" applyAlignment="1">
      <alignment horizontal="center" vertical="center"/>
    </xf>
    <xf numFmtId="49" fontId="12" fillId="0" borderId="13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Normal="100" zoomScaleSheetLayoutView="100" workbookViewId="0">
      <selection activeCell="C17" sqref="C17"/>
    </sheetView>
  </sheetViews>
  <sheetFormatPr defaultRowHeight="12.75" x14ac:dyDescent="0.2"/>
  <cols>
    <col min="1" max="1" width="50.5" style="1" customWidth="1"/>
    <col min="2" max="2" width="27" style="50" customWidth="1"/>
    <col min="3" max="3" width="17.5" style="46" customWidth="1"/>
    <col min="4" max="4" width="19" style="46" customWidth="1"/>
    <col min="5" max="6" width="32.83203125" style="46" customWidth="1"/>
    <col min="7" max="7" width="14.83203125" style="50" customWidth="1"/>
    <col min="8" max="8" width="21.33203125" style="1" customWidth="1"/>
    <col min="9" max="16384" width="9.33203125" style="1"/>
  </cols>
  <sheetData>
    <row r="1" spans="1:8" ht="27" customHeight="1" x14ac:dyDescent="0.2">
      <c r="A1" s="80" t="s">
        <v>20</v>
      </c>
      <c r="B1" s="83" t="s">
        <v>22</v>
      </c>
      <c r="C1" s="84"/>
      <c r="D1" s="84"/>
      <c r="E1" s="84"/>
      <c r="F1" s="84"/>
      <c r="G1" s="84"/>
      <c r="H1" s="84"/>
    </row>
    <row r="2" spans="1:8" ht="23.25" customHeight="1" x14ac:dyDescent="0.2">
      <c r="A2" s="81"/>
      <c r="B2" s="51" t="s">
        <v>41</v>
      </c>
      <c r="C2" s="71" t="s">
        <v>42</v>
      </c>
      <c r="D2" s="75" t="s">
        <v>51</v>
      </c>
      <c r="E2" s="55" t="s">
        <v>37</v>
      </c>
      <c r="F2" s="58" t="s">
        <v>38</v>
      </c>
      <c r="G2" s="67" t="s">
        <v>39</v>
      </c>
      <c r="H2" s="53" t="s">
        <v>57</v>
      </c>
    </row>
    <row r="3" spans="1:8" s="2" customFormat="1" ht="17.45" customHeight="1" x14ac:dyDescent="0.2">
      <c r="A3" s="12" t="s">
        <v>21</v>
      </c>
      <c r="B3" s="47" t="s">
        <v>43</v>
      </c>
      <c r="C3" s="72">
        <v>147</v>
      </c>
      <c r="D3" s="76" t="s">
        <v>36</v>
      </c>
      <c r="E3" s="43">
        <v>9414831.9700000007</v>
      </c>
      <c r="F3" s="59">
        <v>690022.48</v>
      </c>
      <c r="G3" s="68">
        <v>22</v>
      </c>
      <c r="H3" s="24" t="s">
        <v>58</v>
      </c>
    </row>
    <row r="4" spans="1:8" s="2" customFormat="1" ht="17.45" customHeight="1" x14ac:dyDescent="0.2">
      <c r="A4" s="9" t="s">
        <v>66</v>
      </c>
      <c r="B4" s="47" t="s">
        <v>43</v>
      </c>
      <c r="C4" s="72">
        <v>147</v>
      </c>
      <c r="D4" s="76" t="s">
        <v>36</v>
      </c>
      <c r="E4" s="43">
        <v>9414831.9700000007</v>
      </c>
      <c r="F4" s="59">
        <v>690022.48</v>
      </c>
      <c r="G4" s="68">
        <v>22</v>
      </c>
      <c r="H4" s="24" t="s">
        <v>58</v>
      </c>
    </row>
    <row r="5" spans="1:8" s="2" customFormat="1" ht="17.45" customHeight="1" x14ac:dyDescent="0.2">
      <c r="A5" s="10" t="s">
        <v>67</v>
      </c>
      <c r="B5" s="47" t="s">
        <v>68</v>
      </c>
      <c r="C5" s="72">
        <v>154.04</v>
      </c>
      <c r="D5" s="76" t="s">
        <v>36</v>
      </c>
      <c r="E5" s="43">
        <v>9418979.3399999999</v>
      </c>
      <c r="F5" s="59">
        <v>685438.19</v>
      </c>
      <c r="G5" s="68">
        <v>22</v>
      </c>
      <c r="H5" s="24" t="s">
        <v>58</v>
      </c>
    </row>
    <row r="6" spans="1:8" s="2" customFormat="1" ht="17.45" customHeight="1" x14ac:dyDescent="0.2">
      <c r="A6" s="23" t="s">
        <v>44</v>
      </c>
      <c r="B6" s="47" t="s">
        <v>69</v>
      </c>
      <c r="C6" s="72">
        <v>164.29</v>
      </c>
      <c r="D6" s="76">
        <v>25</v>
      </c>
      <c r="E6" s="43">
        <v>9427275.0700000003</v>
      </c>
      <c r="F6" s="59">
        <v>680643.26</v>
      </c>
      <c r="G6" s="68">
        <v>22</v>
      </c>
      <c r="H6" s="24" t="s">
        <v>58</v>
      </c>
    </row>
    <row r="7" spans="1:8" s="2" customFormat="1" ht="17.45" customHeight="1" x14ac:dyDescent="0.2">
      <c r="A7" s="9" t="s">
        <v>45</v>
      </c>
      <c r="B7" s="47" t="s">
        <v>70</v>
      </c>
      <c r="C7" s="72">
        <v>170.92</v>
      </c>
      <c r="D7" s="76" t="s">
        <v>36</v>
      </c>
      <c r="E7" s="43">
        <v>9432649.6999999993</v>
      </c>
      <c r="F7" s="59">
        <v>677788.88</v>
      </c>
      <c r="G7" s="68">
        <v>22</v>
      </c>
      <c r="H7" s="24" t="s">
        <v>58</v>
      </c>
    </row>
    <row r="8" spans="1:8" s="2" customFormat="1" ht="17.45" customHeight="1" x14ac:dyDescent="0.2">
      <c r="A8" s="9" t="s">
        <v>46</v>
      </c>
      <c r="B8" s="48" t="s">
        <v>71</v>
      </c>
      <c r="C8" s="73">
        <v>181.2</v>
      </c>
      <c r="D8" s="76" t="s">
        <v>36</v>
      </c>
      <c r="E8" s="56">
        <v>9440482.1600000001</v>
      </c>
      <c r="F8" s="56">
        <v>672507.43</v>
      </c>
      <c r="G8" s="68">
        <v>22</v>
      </c>
      <c r="H8" s="24" t="s">
        <v>58</v>
      </c>
    </row>
    <row r="9" spans="1:8" s="2" customFormat="1" ht="17.45" customHeight="1" x14ac:dyDescent="0.2">
      <c r="A9" s="9" t="s">
        <v>47</v>
      </c>
      <c r="B9" s="48" t="s">
        <v>72</v>
      </c>
      <c r="C9" s="73">
        <v>181.4</v>
      </c>
      <c r="D9" s="76" t="s">
        <v>36</v>
      </c>
      <c r="E9" s="56">
        <v>9440611.7799999993</v>
      </c>
      <c r="F9" s="56">
        <v>672373.24</v>
      </c>
      <c r="G9" s="68">
        <v>22</v>
      </c>
      <c r="H9" s="24" t="s">
        <v>58</v>
      </c>
    </row>
    <row r="10" spans="1:8" s="2" customFormat="1" ht="17.45" customHeight="1" x14ac:dyDescent="0.2">
      <c r="A10" s="9" t="s">
        <v>48</v>
      </c>
      <c r="B10" s="48" t="s">
        <v>73</v>
      </c>
      <c r="C10" s="73">
        <v>182</v>
      </c>
      <c r="D10" s="76" t="s">
        <v>36</v>
      </c>
      <c r="E10" s="56">
        <v>9440975.4600000009</v>
      </c>
      <c r="F10" s="56">
        <v>671947.83</v>
      </c>
      <c r="G10" s="68">
        <v>22</v>
      </c>
      <c r="H10" s="24" t="s">
        <v>58</v>
      </c>
    </row>
    <row r="11" spans="1:8" s="2" customFormat="1" ht="17.45" customHeight="1" x14ac:dyDescent="0.2">
      <c r="A11" s="9" t="s">
        <v>49</v>
      </c>
      <c r="B11" s="48" t="s">
        <v>74</v>
      </c>
      <c r="C11" s="73">
        <v>186.74</v>
      </c>
      <c r="D11" s="76" t="s">
        <v>36</v>
      </c>
      <c r="E11" s="56">
        <v>9444957.6400000006</v>
      </c>
      <c r="F11" s="56">
        <v>670907.67000000004</v>
      </c>
      <c r="G11" s="68">
        <v>22</v>
      </c>
      <c r="H11" s="24" t="s">
        <v>58</v>
      </c>
    </row>
    <row r="12" spans="1:8" s="2" customFormat="1" ht="17.45" customHeight="1" x14ac:dyDescent="0.2">
      <c r="A12" s="10" t="s">
        <v>50</v>
      </c>
      <c r="B12" s="48" t="s">
        <v>75</v>
      </c>
      <c r="C12" s="73">
        <v>203.18</v>
      </c>
      <c r="D12" s="76">
        <v>30</v>
      </c>
      <c r="E12" s="56">
        <v>9458558.5800000001</v>
      </c>
      <c r="F12" s="56">
        <v>668531.4</v>
      </c>
      <c r="G12" s="68">
        <v>22</v>
      </c>
      <c r="H12" s="24" t="s">
        <v>58</v>
      </c>
    </row>
    <row r="13" spans="1:8" s="2" customFormat="1" ht="17.45" customHeight="1" x14ac:dyDescent="0.2">
      <c r="A13" s="10" t="s">
        <v>53</v>
      </c>
      <c r="B13" s="48" t="s">
        <v>52</v>
      </c>
      <c r="C13" s="73">
        <v>205.41</v>
      </c>
      <c r="D13" s="76" t="s">
        <v>36</v>
      </c>
      <c r="E13" s="56">
        <v>9460568.1199999992</v>
      </c>
      <c r="F13" s="56">
        <v>668132.77</v>
      </c>
      <c r="G13" s="68">
        <v>22</v>
      </c>
      <c r="H13" s="24" t="s">
        <v>58</v>
      </c>
    </row>
    <row r="14" spans="1:8" s="2" customFormat="1" ht="17.45" customHeight="1" x14ac:dyDescent="0.2">
      <c r="A14" s="9" t="s">
        <v>54</v>
      </c>
      <c r="B14" s="48" t="s">
        <v>76</v>
      </c>
      <c r="C14" s="73">
        <v>221.98</v>
      </c>
      <c r="D14" s="77">
        <v>25</v>
      </c>
      <c r="E14" s="56">
        <v>9469660.0899999999</v>
      </c>
      <c r="F14" s="56">
        <v>657826.77</v>
      </c>
      <c r="G14" s="68">
        <v>22</v>
      </c>
      <c r="H14" s="24" t="s">
        <v>58</v>
      </c>
    </row>
    <row r="15" spans="1:8" s="2" customFormat="1" ht="17.25" customHeight="1" x14ac:dyDescent="0.2">
      <c r="A15" s="10" t="s">
        <v>55</v>
      </c>
      <c r="B15" s="48" t="s">
        <v>77</v>
      </c>
      <c r="C15" s="73">
        <v>236.31</v>
      </c>
      <c r="D15" s="77">
        <v>35</v>
      </c>
      <c r="E15" s="56">
        <v>9478125.1899999995</v>
      </c>
      <c r="F15" s="56">
        <v>648596.05000000005</v>
      </c>
      <c r="G15" s="68">
        <v>22</v>
      </c>
      <c r="H15" s="24" t="s">
        <v>58</v>
      </c>
    </row>
    <row r="16" spans="1:8" s="2" customFormat="1" ht="17.25" customHeight="1" x14ac:dyDescent="0.2">
      <c r="A16" s="10" t="s">
        <v>56</v>
      </c>
      <c r="B16" s="48" t="s">
        <v>78</v>
      </c>
      <c r="C16" s="73">
        <v>247</v>
      </c>
      <c r="D16" s="77" t="s">
        <v>36</v>
      </c>
      <c r="E16" s="56">
        <v>9484367.1999999993</v>
      </c>
      <c r="F16" s="56">
        <v>641217.14</v>
      </c>
      <c r="G16" s="68">
        <v>22</v>
      </c>
      <c r="H16" s="24" t="s">
        <v>58</v>
      </c>
    </row>
    <row r="17" spans="1:9" s="2" customFormat="1" ht="17.25" customHeight="1" x14ac:dyDescent="0.2">
      <c r="A17" s="9"/>
      <c r="B17" s="47"/>
      <c r="C17" s="73"/>
      <c r="D17" s="77"/>
      <c r="E17" s="56"/>
      <c r="F17" s="56"/>
      <c r="G17" s="69"/>
      <c r="H17" s="25"/>
    </row>
    <row r="18" spans="1:9" s="2" customFormat="1" ht="17.25" customHeight="1" x14ac:dyDescent="0.2">
      <c r="A18" s="9"/>
      <c r="B18" s="48"/>
      <c r="C18" s="73"/>
      <c r="D18" s="77"/>
      <c r="E18" s="56"/>
      <c r="F18" s="56"/>
      <c r="G18" s="69"/>
      <c r="H18" s="25"/>
    </row>
    <row r="19" spans="1:9" s="2" customFormat="1" ht="17.45" customHeight="1" x14ac:dyDescent="0.2">
      <c r="A19" s="9"/>
      <c r="B19" s="48"/>
      <c r="C19" s="73"/>
      <c r="D19" s="77"/>
      <c r="E19" s="56"/>
      <c r="F19" s="56"/>
      <c r="G19" s="69"/>
      <c r="H19" s="25"/>
    </row>
    <row r="20" spans="1:9" s="2" customFormat="1" ht="17.45" customHeight="1" x14ac:dyDescent="0.2">
      <c r="A20" s="9"/>
      <c r="B20" s="48"/>
      <c r="C20" s="73"/>
      <c r="D20" s="77"/>
      <c r="E20" s="56"/>
      <c r="F20" s="56"/>
      <c r="G20" s="69"/>
      <c r="H20" s="3"/>
    </row>
    <row r="21" spans="1:9" s="2" customFormat="1" ht="17.45" customHeight="1" x14ac:dyDescent="0.2">
      <c r="A21" s="10"/>
      <c r="B21" s="48"/>
      <c r="C21" s="73"/>
      <c r="D21" s="77"/>
      <c r="E21" s="56"/>
      <c r="F21" s="56"/>
      <c r="G21" s="69"/>
      <c r="H21" s="3"/>
    </row>
    <row r="22" spans="1:9" s="2" customFormat="1" ht="17.45" customHeight="1" x14ac:dyDescent="0.2">
      <c r="A22" s="11"/>
      <c r="B22" s="49"/>
      <c r="C22" s="74"/>
      <c r="D22" s="78"/>
      <c r="E22" s="57"/>
      <c r="F22" s="57"/>
      <c r="G22" s="70"/>
      <c r="H22" s="5"/>
    </row>
    <row r="23" spans="1:9" s="2" customFormat="1" ht="17.45" customHeight="1" x14ac:dyDescent="0.2">
      <c r="A23" s="13"/>
      <c r="B23" s="49"/>
      <c r="C23" s="74"/>
      <c r="D23" s="79"/>
      <c r="E23" s="57"/>
      <c r="F23" s="57"/>
      <c r="G23" s="70"/>
      <c r="H23" s="5"/>
    </row>
    <row r="24" spans="1:9" ht="12.75" customHeight="1" x14ac:dyDescent="0.2">
      <c r="A24" s="27" t="s">
        <v>59</v>
      </c>
      <c r="B24" s="82" t="s">
        <v>65</v>
      </c>
      <c r="C24" s="82"/>
      <c r="D24" s="82"/>
      <c r="E24" s="82"/>
      <c r="F24" s="82"/>
      <c r="G24" s="82"/>
      <c r="H24" s="82"/>
      <c r="I24" s="7"/>
    </row>
    <row r="25" spans="1:9" ht="12.75" customHeight="1" x14ac:dyDescent="0.2">
      <c r="A25" s="20" t="s">
        <v>60</v>
      </c>
      <c r="B25" s="82"/>
      <c r="C25" s="82"/>
      <c r="D25" s="82"/>
      <c r="E25" s="82"/>
      <c r="F25" s="82"/>
      <c r="G25" s="82"/>
      <c r="H25" s="82"/>
      <c r="I25" s="7"/>
    </row>
    <row r="26" spans="1:9" ht="12.75" customHeight="1" x14ac:dyDescent="0.2">
      <c r="A26" s="20" t="s">
        <v>61</v>
      </c>
      <c r="B26" s="82"/>
      <c r="C26" s="82"/>
      <c r="D26" s="82"/>
      <c r="E26" s="82"/>
      <c r="F26" s="82"/>
      <c r="G26" s="82"/>
      <c r="H26" s="82"/>
      <c r="I26" s="7"/>
    </row>
    <row r="27" spans="1:9" ht="12.75" customHeight="1" x14ac:dyDescent="0.2">
      <c r="A27" s="20" t="s">
        <v>62</v>
      </c>
      <c r="B27" s="86" t="s">
        <v>4</v>
      </c>
      <c r="C27" s="86"/>
      <c r="D27" s="86"/>
      <c r="E27" s="85" t="s">
        <v>5</v>
      </c>
      <c r="F27" s="85"/>
      <c r="G27" s="85"/>
      <c r="H27" s="85"/>
      <c r="I27" s="8"/>
    </row>
    <row r="28" spans="1:9" ht="12.75" customHeight="1" x14ac:dyDescent="0.2">
      <c r="A28" s="20" t="s">
        <v>63</v>
      </c>
      <c r="B28" s="86"/>
      <c r="C28" s="86"/>
      <c r="D28" s="86"/>
      <c r="E28" s="85"/>
      <c r="F28" s="85"/>
      <c r="G28" s="85"/>
      <c r="H28" s="85"/>
      <c r="I28" s="8"/>
    </row>
    <row r="29" spans="1:9" ht="12.75" customHeight="1" x14ac:dyDescent="0.2">
      <c r="A29" s="21" t="s">
        <v>64</v>
      </c>
      <c r="B29" s="86"/>
      <c r="C29" s="86"/>
      <c r="D29" s="86"/>
      <c r="E29" s="85"/>
      <c r="F29" s="85"/>
      <c r="G29" s="85"/>
      <c r="H29" s="85"/>
      <c r="I29" s="8"/>
    </row>
  </sheetData>
  <mergeCells count="5">
    <mergeCell ref="A1:A2"/>
    <mergeCell ref="B24:H26"/>
    <mergeCell ref="B1:H1"/>
    <mergeCell ref="E27:H29"/>
    <mergeCell ref="B27:D29"/>
  </mergeCells>
  <printOptions verticalCentered="1"/>
  <pageMargins left="0.70866141732283472" right="0.70866141732283472" top="0.74803149606299213" bottom="0.74803149606299213" header="0.31496062992125984" footer="0.31496062992125984"/>
  <pageSetup paperSize="9" scale="67" fitToHeight="0" orientation="landscape" horizontalDpi="3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view="pageBreakPreview" zoomScaleNormal="100" zoomScaleSheetLayoutView="100" workbookViewId="0">
      <selection activeCell="C34" sqref="C34"/>
    </sheetView>
  </sheetViews>
  <sheetFormatPr defaultRowHeight="12.75" x14ac:dyDescent="0.2"/>
  <cols>
    <col min="1" max="1" width="11.6640625" style="1" customWidth="1"/>
    <col min="2" max="2" width="42" style="1" customWidth="1"/>
    <col min="3" max="3" width="22.83203125" style="1" customWidth="1"/>
    <col min="4" max="4" width="15.83203125" style="50" customWidth="1"/>
    <col min="5" max="5" width="18.5" style="1" customWidth="1"/>
    <col min="6" max="6" width="12.83203125" style="46" customWidth="1"/>
    <col min="7" max="7" width="13.5" style="46" customWidth="1"/>
    <col min="8" max="8" width="14.5" style="46" customWidth="1"/>
    <col min="9" max="10" width="32.83203125" style="46" customWidth="1"/>
    <col min="11" max="12" width="14.83203125" style="1" customWidth="1"/>
    <col min="13" max="16384" width="9.33203125" style="1"/>
  </cols>
  <sheetData>
    <row r="1" spans="1:12" ht="27" customHeight="1" x14ac:dyDescent="0.2">
      <c r="A1" s="87" t="s">
        <v>17</v>
      </c>
      <c r="B1" s="80" t="s">
        <v>20</v>
      </c>
      <c r="C1" s="89" t="s">
        <v>19</v>
      </c>
      <c r="D1" s="83" t="s">
        <v>22</v>
      </c>
      <c r="E1" s="84"/>
      <c r="F1" s="84"/>
      <c r="G1" s="84"/>
      <c r="H1" s="84"/>
      <c r="I1" s="84"/>
      <c r="J1" s="84"/>
      <c r="K1" s="84"/>
      <c r="L1" s="84"/>
    </row>
    <row r="2" spans="1:12" ht="23.25" customHeight="1" x14ac:dyDescent="0.2">
      <c r="A2" s="88"/>
      <c r="B2" s="81"/>
      <c r="C2" s="90"/>
      <c r="D2" s="51" t="s">
        <v>23</v>
      </c>
      <c r="E2" s="52" t="s">
        <v>24</v>
      </c>
      <c r="F2" s="55" t="s">
        <v>14</v>
      </c>
      <c r="G2" s="58" t="s">
        <v>16</v>
      </c>
      <c r="H2" s="63" t="s">
        <v>15</v>
      </c>
      <c r="I2" s="55" t="s">
        <v>37</v>
      </c>
      <c r="J2" s="58" t="s">
        <v>38</v>
      </c>
      <c r="K2" s="53" t="s">
        <v>39</v>
      </c>
      <c r="L2" s="53" t="s">
        <v>39</v>
      </c>
    </row>
    <row r="3" spans="1:12" s="2" customFormat="1" ht="17.45" customHeight="1" x14ac:dyDescent="0.2">
      <c r="A3" s="14">
        <v>1</v>
      </c>
      <c r="B3" s="12" t="s">
        <v>21</v>
      </c>
      <c r="C3" s="29"/>
      <c r="D3" s="47">
        <v>0</v>
      </c>
      <c r="E3" s="24" t="s">
        <v>36</v>
      </c>
      <c r="F3" s="43">
        <v>147</v>
      </c>
      <c r="G3" s="60" t="s">
        <v>36</v>
      </c>
      <c r="H3" s="64" t="s">
        <v>36</v>
      </c>
      <c r="I3" s="43">
        <v>9414831.9700000007</v>
      </c>
      <c r="J3" s="59">
        <v>690022.48</v>
      </c>
      <c r="K3" s="54"/>
      <c r="L3" s="24"/>
    </row>
    <row r="4" spans="1:12" s="2" customFormat="1" ht="17.45" customHeight="1" x14ac:dyDescent="0.2">
      <c r="A4" s="15">
        <v>2</v>
      </c>
      <c r="B4" s="9" t="s">
        <v>40</v>
      </c>
      <c r="C4" s="30"/>
      <c r="D4" s="47">
        <v>0</v>
      </c>
      <c r="E4" s="24">
        <v>352</v>
      </c>
      <c r="F4" s="43">
        <v>147</v>
      </c>
      <c r="G4" s="60">
        <v>254.04</v>
      </c>
      <c r="H4" s="64">
        <f>G4-F4</f>
        <v>107.03999999999999</v>
      </c>
      <c r="I4" s="43"/>
      <c r="J4" s="59"/>
      <c r="K4" s="54"/>
      <c r="L4" s="24"/>
    </row>
    <row r="5" spans="1:12" s="2" customFormat="1" ht="17.45" customHeight="1" x14ac:dyDescent="0.2">
      <c r="A5" s="16">
        <v>3</v>
      </c>
      <c r="B5" s="10"/>
      <c r="C5" s="29"/>
      <c r="D5" s="47"/>
      <c r="E5" s="24"/>
      <c r="F5" s="43"/>
      <c r="G5" s="60"/>
      <c r="H5" s="64"/>
      <c r="I5" s="43"/>
      <c r="J5" s="59"/>
      <c r="K5" s="54"/>
      <c r="L5" s="24"/>
    </row>
    <row r="6" spans="1:12" s="2" customFormat="1" ht="17.45" customHeight="1" x14ac:dyDescent="0.2">
      <c r="A6" s="15">
        <v>4</v>
      </c>
      <c r="B6" s="23"/>
      <c r="C6" s="31"/>
      <c r="D6" s="47"/>
      <c r="E6" s="24"/>
      <c r="F6" s="43"/>
      <c r="G6" s="60"/>
      <c r="H6" s="64"/>
      <c r="I6" s="43"/>
      <c r="J6" s="59"/>
      <c r="K6" s="54"/>
      <c r="L6" s="24"/>
    </row>
    <row r="7" spans="1:12" s="2" customFormat="1" ht="17.45" customHeight="1" x14ac:dyDescent="0.2">
      <c r="A7" s="15">
        <v>5</v>
      </c>
      <c r="B7" s="9"/>
      <c r="C7" s="30"/>
      <c r="D7" s="47"/>
      <c r="E7" s="24"/>
      <c r="F7" s="43"/>
      <c r="G7" s="60"/>
      <c r="H7" s="64"/>
      <c r="I7" s="43"/>
      <c r="J7" s="59"/>
      <c r="K7" s="54"/>
      <c r="L7" s="24"/>
    </row>
    <row r="8" spans="1:12" s="2" customFormat="1" ht="17.45" customHeight="1" x14ac:dyDescent="0.2">
      <c r="A8" s="15">
        <v>6</v>
      </c>
      <c r="B8" s="9"/>
      <c r="C8" s="32"/>
      <c r="D8" s="48"/>
      <c r="E8" s="25"/>
      <c r="F8" s="44"/>
      <c r="G8" s="61"/>
      <c r="H8" s="64"/>
      <c r="I8" s="56"/>
      <c r="J8" s="56"/>
      <c r="K8" s="26"/>
      <c r="L8" s="25"/>
    </row>
    <row r="9" spans="1:12" s="2" customFormat="1" ht="17.45" customHeight="1" x14ac:dyDescent="0.2">
      <c r="A9" s="15">
        <v>6</v>
      </c>
      <c r="B9" s="9"/>
      <c r="C9" s="32"/>
      <c r="D9" s="48"/>
      <c r="E9" s="25"/>
      <c r="F9" s="44"/>
      <c r="G9" s="61"/>
      <c r="H9" s="64"/>
      <c r="I9" s="56"/>
      <c r="J9" s="56"/>
      <c r="K9" s="26"/>
      <c r="L9" s="25"/>
    </row>
    <row r="10" spans="1:12" s="2" customFormat="1" ht="17.45" customHeight="1" x14ac:dyDescent="0.2">
      <c r="A10" s="15">
        <v>7</v>
      </c>
      <c r="B10" s="9"/>
      <c r="C10" s="32"/>
      <c r="D10" s="48"/>
      <c r="E10" s="25"/>
      <c r="F10" s="44"/>
      <c r="G10" s="61"/>
      <c r="H10" s="64"/>
      <c r="I10" s="56"/>
      <c r="J10" s="56"/>
      <c r="K10" s="26"/>
      <c r="L10" s="25"/>
    </row>
    <row r="11" spans="1:12" s="2" customFormat="1" ht="17.45" customHeight="1" x14ac:dyDescent="0.2">
      <c r="A11" s="15">
        <v>7</v>
      </c>
      <c r="B11" s="9"/>
      <c r="C11" s="32"/>
      <c r="D11" s="48"/>
      <c r="E11" s="25"/>
      <c r="F11" s="44"/>
      <c r="G11" s="61"/>
      <c r="H11" s="64"/>
      <c r="I11" s="56"/>
      <c r="J11" s="56"/>
      <c r="K11" s="26"/>
      <c r="L11" s="25"/>
    </row>
    <row r="12" spans="1:12" s="2" customFormat="1" ht="17.45" customHeight="1" x14ac:dyDescent="0.2">
      <c r="A12" s="16">
        <v>8</v>
      </c>
      <c r="B12" s="10"/>
      <c r="C12" s="33"/>
      <c r="D12" s="48"/>
      <c r="E12" s="25"/>
      <c r="F12" s="44"/>
      <c r="G12" s="61"/>
      <c r="H12" s="64"/>
      <c r="I12" s="56"/>
      <c r="J12" s="56"/>
      <c r="K12" s="26"/>
      <c r="L12" s="25"/>
    </row>
    <row r="13" spans="1:12" s="2" customFormat="1" ht="17.45" customHeight="1" x14ac:dyDescent="0.2">
      <c r="A13" s="16">
        <v>8</v>
      </c>
      <c r="B13" s="10"/>
      <c r="C13" s="33"/>
      <c r="D13" s="48"/>
      <c r="E13" s="25"/>
      <c r="F13" s="44"/>
      <c r="G13" s="61"/>
      <c r="H13" s="64"/>
      <c r="I13" s="56"/>
      <c r="J13" s="56"/>
      <c r="K13" s="26"/>
      <c r="L13" s="25"/>
    </row>
    <row r="14" spans="1:12" s="2" customFormat="1" ht="17.45" customHeight="1" x14ac:dyDescent="0.2">
      <c r="A14" s="15">
        <v>9</v>
      </c>
      <c r="B14" s="9"/>
      <c r="C14" s="32"/>
      <c r="D14" s="48"/>
      <c r="E14" s="25"/>
      <c r="F14" s="44"/>
      <c r="G14" s="61"/>
      <c r="H14" s="65"/>
      <c r="I14" s="56"/>
      <c r="J14" s="56"/>
      <c r="K14" s="26"/>
      <c r="L14" s="25"/>
    </row>
    <row r="15" spans="1:12" s="2" customFormat="1" ht="17.25" customHeight="1" x14ac:dyDescent="0.2">
      <c r="A15" s="16">
        <v>10</v>
      </c>
      <c r="B15" s="10"/>
      <c r="C15" s="33"/>
      <c r="D15" s="48"/>
      <c r="E15" s="25"/>
      <c r="F15" s="44"/>
      <c r="G15" s="61"/>
      <c r="H15" s="65"/>
      <c r="I15" s="56"/>
      <c r="J15" s="56"/>
      <c r="K15" s="26"/>
      <c r="L15" s="25"/>
    </row>
    <row r="16" spans="1:12" s="2" customFormat="1" ht="17.25" customHeight="1" x14ac:dyDescent="0.2">
      <c r="A16" s="16">
        <v>10</v>
      </c>
      <c r="B16" s="10"/>
      <c r="C16" s="33"/>
      <c r="D16" s="48"/>
      <c r="E16" s="25"/>
      <c r="F16" s="44"/>
      <c r="G16" s="61"/>
      <c r="H16" s="65"/>
      <c r="I16" s="56"/>
      <c r="J16" s="56"/>
      <c r="K16" s="26"/>
      <c r="L16" s="25"/>
    </row>
    <row r="17" spans="1:13" s="2" customFormat="1" ht="17.25" customHeight="1" x14ac:dyDescent="0.2">
      <c r="A17" s="15">
        <v>11</v>
      </c>
      <c r="B17" s="9"/>
      <c r="C17" s="32"/>
      <c r="D17" s="47"/>
      <c r="E17" s="25"/>
      <c r="F17" s="44"/>
      <c r="G17" s="61"/>
      <c r="H17" s="65"/>
      <c r="I17" s="56"/>
      <c r="J17" s="56"/>
      <c r="K17" s="26"/>
      <c r="L17" s="25"/>
    </row>
    <row r="18" spans="1:13" s="2" customFormat="1" ht="17.25" customHeight="1" x14ac:dyDescent="0.2">
      <c r="A18" s="15">
        <v>11</v>
      </c>
      <c r="B18" s="9"/>
      <c r="C18" s="33"/>
      <c r="D18" s="48"/>
      <c r="E18" s="25"/>
      <c r="F18" s="44"/>
      <c r="G18" s="61"/>
      <c r="H18" s="65"/>
      <c r="I18" s="56"/>
      <c r="J18" s="56"/>
      <c r="K18" s="26"/>
      <c r="L18" s="25"/>
    </row>
    <row r="19" spans="1:13" s="2" customFormat="1" ht="17.45" customHeight="1" x14ac:dyDescent="0.2">
      <c r="A19" s="15"/>
      <c r="B19" s="9"/>
      <c r="C19" s="34"/>
      <c r="D19" s="48"/>
      <c r="E19" s="25"/>
      <c r="F19" s="44"/>
      <c r="G19" s="61"/>
      <c r="H19" s="65"/>
      <c r="I19" s="56"/>
      <c r="J19" s="56"/>
      <c r="K19" s="26"/>
      <c r="L19" s="25"/>
    </row>
    <row r="20" spans="1:13" s="2" customFormat="1" ht="17.45" customHeight="1" x14ac:dyDescent="0.2">
      <c r="A20" s="15"/>
      <c r="B20" s="9"/>
      <c r="C20" s="34"/>
      <c r="D20" s="48"/>
      <c r="E20" s="3"/>
      <c r="F20" s="44"/>
      <c r="G20" s="61"/>
      <c r="H20" s="65"/>
      <c r="I20" s="56"/>
      <c r="J20" s="56"/>
      <c r="K20" s="4"/>
      <c r="L20" s="3"/>
    </row>
    <row r="21" spans="1:13" s="2" customFormat="1" ht="17.45" customHeight="1" x14ac:dyDescent="0.2">
      <c r="A21" s="16"/>
      <c r="B21" s="10"/>
      <c r="C21" s="35"/>
      <c r="D21" s="48"/>
      <c r="E21" s="3"/>
      <c r="F21" s="44"/>
      <c r="G21" s="61"/>
      <c r="H21" s="65"/>
      <c r="I21" s="56"/>
      <c r="J21" s="56"/>
      <c r="K21" s="4"/>
      <c r="L21" s="3"/>
    </row>
    <row r="22" spans="1:13" s="2" customFormat="1" ht="17.45" customHeight="1" x14ac:dyDescent="0.2">
      <c r="A22" s="18"/>
      <c r="B22" s="11"/>
      <c r="C22" s="36"/>
      <c r="D22" s="49"/>
      <c r="E22" s="5"/>
      <c r="F22" s="45"/>
      <c r="G22" s="62"/>
      <c r="H22" s="66"/>
      <c r="I22" s="57"/>
      <c r="J22" s="57"/>
      <c r="K22" s="6"/>
      <c r="L22" s="5"/>
    </row>
    <row r="23" spans="1:13" s="2" customFormat="1" ht="17.45" customHeight="1" x14ac:dyDescent="0.2">
      <c r="A23" s="17"/>
      <c r="B23" s="13"/>
      <c r="C23" s="37"/>
      <c r="D23" s="49"/>
      <c r="E23" s="5"/>
      <c r="F23" s="45"/>
      <c r="G23" s="62"/>
      <c r="H23" s="66"/>
      <c r="I23" s="57"/>
      <c r="J23" s="57"/>
      <c r="K23" s="6"/>
      <c r="L23" s="5"/>
    </row>
    <row r="24" spans="1:13" ht="12.75" customHeight="1" x14ac:dyDescent="0.2">
      <c r="A24" s="27" t="s">
        <v>7</v>
      </c>
      <c r="B24" s="28" t="s">
        <v>0</v>
      </c>
      <c r="C24" s="91" t="s">
        <v>18</v>
      </c>
      <c r="D24" s="92"/>
      <c r="E24" s="92"/>
      <c r="F24" s="92"/>
      <c r="G24" s="92"/>
      <c r="H24" s="92"/>
      <c r="I24" s="92"/>
      <c r="J24" s="92"/>
      <c r="K24" s="92"/>
      <c r="L24" s="92"/>
      <c r="M24" s="7"/>
    </row>
    <row r="25" spans="1:13" ht="12.75" customHeight="1" x14ac:dyDescent="0.2">
      <c r="A25" s="20" t="s">
        <v>8</v>
      </c>
      <c r="B25" s="19" t="s">
        <v>2</v>
      </c>
      <c r="C25" s="93"/>
      <c r="D25" s="94"/>
      <c r="E25" s="94"/>
      <c r="F25" s="94"/>
      <c r="G25" s="94"/>
      <c r="H25" s="94"/>
      <c r="I25" s="94"/>
      <c r="J25" s="94"/>
      <c r="K25" s="94"/>
      <c r="L25" s="94"/>
      <c r="M25" s="7"/>
    </row>
    <row r="26" spans="1:13" ht="12.75" customHeight="1" x14ac:dyDescent="0.2">
      <c r="A26" s="20" t="s">
        <v>9</v>
      </c>
      <c r="B26" s="19" t="s">
        <v>3</v>
      </c>
      <c r="C26" s="93"/>
      <c r="D26" s="94"/>
      <c r="E26" s="94"/>
      <c r="F26" s="94"/>
      <c r="G26" s="94"/>
      <c r="H26" s="94"/>
      <c r="I26" s="94"/>
      <c r="J26" s="94"/>
      <c r="K26" s="94"/>
      <c r="L26" s="94"/>
      <c r="M26" s="7"/>
    </row>
    <row r="27" spans="1:13" ht="12.75" customHeight="1" x14ac:dyDescent="0.2">
      <c r="A27" s="20" t="s">
        <v>10</v>
      </c>
      <c r="B27" s="19" t="s">
        <v>1</v>
      </c>
      <c r="C27" s="95" t="s">
        <v>4</v>
      </c>
      <c r="D27" s="96"/>
      <c r="E27" s="96"/>
      <c r="F27" s="96"/>
      <c r="G27" s="97"/>
      <c r="H27" s="104" t="s">
        <v>5</v>
      </c>
      <c r="I27" s="105"/>
      <c r="J27" s="105"/>
      <c r="K27" s="105"/>
      <c r="L27" s="105"/>
      <c r="M27" s="8"/>
    </row>
    <row r="28" spans="1:13" ht="12.75" customHeight="1" x14ac:dyDescent="0.2">
      <c r="A28" s="20" t="s">
        <v>11</v>
      </c>
      <c r="B28" s="19" t="s">
        <v>6</v>
      </c>
      <c r="C28" s="98"/>
      <c r="D28" s="99"/>
      <c r="E28" s="99"/>
      <c r="F28" s="99"/>
      <c r="G28" s="100"/>
      <c r="H28" s="106"/>
      <c r="I28" s="107"/>
      <c r="J28" s="107"/>
      <c r="K28" s="107"/>
      <c r="L28" s="107"/>
      <c r="M28" s="8"/>
    </row>
    <row r="29" spans="1:13" ht="12.75" customHeight="1" x14ac:dyDescent="0.2">
      <c r="A29" s="21" t="s">
        <v>12</v>
      </c>
      <c r="B29" s="22" t="s">
        <v>13</v>
      </c>
      <c r="C29" s="101"/>
      <c r="D29" s="102"/>
      <c r="E29" s="102"/>
      <c r="F29" s="102"/>
      <c r="G29" s="103"/>
      <c r="H29" s="108"/>
      <c r="I29" s="109"/>
      <c r="J29" s="109"/>
      <c r="K29" s="109"/>
      <c r="L29" s="109"/>
      <c r="M29" s="8"/>
    </row>
  </sheetData>
  <mergeCells count="7">
    <mergeCell ref="A1:A2"/>
    <mergeCell ref="B1:B2"/>
    <mergeCell ref="C1:C2"/>
    <mergeCell ref="D1:L1"/>
    <mergeCell ref="C24:L26"/>
    <mergeCell ref="C27:G29"/>
    <mergeCell ref="H27:L29"/>
  </mergeCells>
  <printOptions verticalCentered="1"/>
  <pageMargins left="0.70866141732283472" right="0.70866141732283472" top="0.74803149606299213" bottom="0.74803149606299213" header="0.31496062992125984" footer="0.31496062992125984"/>
  <pageSetup paperSize="9" scale="59" fitToHeight="0" orientation="landscape" horizontalDpi="3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J21"/>
  <sheetViews>
    <sheetView workbookViewId="0">
      <selection activeCell="E9" sqref="E9:J21"/>
    </sheetView>
  </sheetViews>
  <sheetFormatPr defaultRowHeight="12.75" x14ac:dyDescent="0.2"/>
  <sheetData>
    <row r="8" spans="5:10" ht="13.5" thickBot="1" x14ac:dyDescent="0.25"/>
    <row r="9" spans="5:10" ht="30.75" thickBot="1" x14ac:dyDescent="0.25">
      <c r="E9" s="38" t="s">
        <v>25</v>
      </c>
      <c r="F9" s="39" t="s">
        <v>26</v>
      </c>
      <c r="G9" s="39" t="s">
        <v>27</v>
      </c>
      <c r="H9" s="39" t="s">
        <v>28</v>
      </c>
      <c r="I9" s="39" t="s">
        <v>29</v>
      </c>
      <c r="J9" s="39" t="s">
        <v>30</v>
      </c>
    </row>
    <row r="10" spans="5:10" ht="13.5" thickBot="1" x14ac:dyDescent="0.25">
      <c r="E10" s="40" t="s">
        <v>31</v>
      </c>
      <c r="F10" s="41">
        <v>3758</v>
      </c>
      <c r="G10" s="42">
        <v>8273384.6299999999</v>
      </c>
      <c r="H10" s="42">
        <v>198330.74</v>
      </c>
      <c r="I10" s="42" t="s">
        <v>32</v>
      </c>
      <c r="J10" s="42" t="s">
        <v>33</v>
      </c>
    </row>
    <row r="11" spans="5:10" ht="13.5" thickBot="1" x14ac:dyDescent="0.25">
      <c r="E11" s="40" t="s">
        <v>31</v>
      </c>
      <c r="F11" s="41">
        <v>3759</v>
      </c>
      <c r="G11" s="42">
        <v>8273374.7599999998</v>
      </c>
      <c r="H11" s="42">
        <v>198340.33</v>
      </c>
      <c r="I11" s="42" t="s">
        <v>32</v>
      </c>
      <c r="J11" s="42" t="s">
        <v>33</v>
      </c>
    </row>
    <row r="12" spans="5:10" ht="13.5" thickBot="1" x14ac:dyDescent="0.25">
      <c r="E12" s="40" t="s">
        <v>31</v>
      </c>
      <c r="F12" s="41">
        <v>3760</v>
      </c>
      <c r="G12" s="42">
        <v>8273363.8300000001</v>
      </c>
      <c r="H12" s="42">
        <v>198351.25</v>
      </c>
      <c r="I12" s="42" t="s">
        <v>32</v>
      </c>
      <c r="J12" s="42" t="s">
        <v>33</v>
      </c>
    </row>
    <row r="13" spans="5:10" ht="13.5" thickBot="1" x14ac:dyDescent="0.25">
      <c r="E13" s="40" t="s">
        <v>31</v>
      </c>
      <c r="F13" s="41">
        <v>3761</v>
      </c>
      <c r="G13" s="42">
        <v>8273358.6799999997</v>
      </c>
      <c r="H13" s="42">
        <v>198362.87</v>
      </c>
      <c r="I13" s="42" t="s">
        <v>32</v>
      </c>
      <c r="J13" s="42" t="s">
        <v>33</v>
      </c>
    </row>
    <row r="14" spans="5:10" ht="13.5" thickBot="1" x14ac:dyDescent="0.25">
      <c r="E14" s="40" t="s">
        <v>31</v>
      </c>
      <c r="F14" s="41">
        <v>3762</v>
      </c>
      <c r="G14" s="42">
        <v>8273344.1299999999</v>
      </c>
      <c r="H14" s="42">
        <v>198369.78</v>
      </c>
      <c r="I14" s="42" t="s">
        <v>32</v>
      </c>
      <c r="J14" s="42" t="s">
        <v>33</v>
      </c>
    </row>
    <row r="15" spans="5:10" ht="13.5" thickBot="1" x14ac:dyDescent="0.25">
      <c r="E15" s="40" t="s">
        <v>34</v>
      </c>
      <c r="F15" s="42">
        <v>0</v>
      </c>
      <c r="G15" s="42">
        <v>8273346.5499999998</v>
      </c>
      <c r="H15" s="42">
        <v>198332.96</v>
      </c>
      <c r="I15" s="42" t="s">
        <v>32</v>
      </c>
      <c r="J15" s="42" t="s">
        <v>33</v>
      </c>
    </row>
    <row r="16" spans="5:10" ht="13.5" thickBot="1" x14ac:dyDescent="0.25">
      <c r="E16" s="40" t="s">
        <v>34</v>
      </c>
      <c r="F16" s="42">
        <v>1</v>
      </c>
      <c r="G16" s="42">
        <v>8273356.1600000001</v>
      </c>
      <c r="H16" s="42">
        <v>198339.74</v>
      </c>
      <c r="I16" s="42" t="s">
        <v>32</v>
      </c>
      <c r="J16" s="42" t="s">
        <v>33</v>
      </c>
    </row>
    <row r="17" spans="5:10" ht="13.5" thickBot="1" x14ac:dyDescent="0.25">
      <c r="E17" s="40" t="s">
        <v>34</v>
      </c>
      <c r="F17" s="42">
        <v>2</v>
      </c>
      <c r="G17" s="42">
        <v>8273366.7699999996</v>
      </c>
      <c r="H17" s="42">
        <v>198348.15</v>
      </c>
      <c r="I17" s="42" t="s">
        <v>32</v>
      </c>
      <c r="J17" s="42" t="s">
        <v>33</v>
      </c>
    </row>
    <row r="18" spans="5:10" ht="13.5" thickBot="1" x14ac:dyDescent="0.25">
      <c r="E18" s="40" t="s">
        <v>34</v>
      </c>
      <c r="F18" s="42">
        <v>3</v>
      </c>
      <c r="G18" s="42">
        <v>8273376.9500000002</v>
      </c>
      <c r="H18" s="42">
        <v>198355.01</v>
      </c>
      <c r="I18" s="42" t="s">
        <v>32</v>
      </c>
      <c r="J18" s="42" t="s">
        <v>33</v>
      </c>
    </row>
    <row r="19" spans="5:10" ht="13.5" thickBot="1" x14ac:dyDescent="0.25">
      <c r="E19" s="40" t="s">
        <v>35</v>
      </c>
      <c r="F19" s="42">
        <v>0</v>
      </c>
      <c r="G19" s="42">
        <v>8273876.79</v>
      </c>
      <c r="H19" s="42">
        <v>198598.09</v>
      </c>
      <c r="I19" s="42" t="s">
        <v>32</v>
      </c>
      <c r="J19" s="42" t="s">
        <v>33</v>
      </c>
    </row>
    <row r="20" spans="5:10" ht="13.5" thickBot="1" x14ac:dyDescent="0.25">
      <c r="E20" s="40" t="s">
        <v>35</v>
      </c>
      <c r="F20" s="42">
        <v>1</v>
      </c>
      <c r="G20" s="42">
        <v>8273889.8799999999</v>
      </c>
      <c r="H20" s="42">
        <v>198588.36</v>
      </c>
      <c r="I20" s="42" t="s">
        <v>32</v>
      </c>
      <c r="J20" s="42" t="s">
        <v>33</v>
      </c>
    </row>
    <row r="21" spans="5:10" ht="13.5" thickBot="1" x14ac:dyDescent="0.25">
      <c r="E21" s="40" t="s">
        <v>35</v>
      </c>
      <c r="F21" s="42">
        <v>2</v>
      </c>
      <c r="G21" s="42">
        <v>8273878.1600000001</v>
      </c>
      <c r="H21" s="42">
        <v>198579.49</v>
      </c>
      <c r="I21" s="42" t="s">
        <v>32</v>
      </c>
      <c r="J21" s="42" t="s">
        <v>33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1</vt:lpstr>
      <vt:lpstr>2</vt:lpstr>
      <vt:lpstr>Plan2</vt:lpstr>
      <vt:lpstr>'1'!Titulos_de_impressao</vt:lpstr>
      <vt:lpstr>'2'!Titulos_de_impressao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Usuário do Windows</cp:lastModifiedBy>
  <cp:lastPrinted>2015-03-30T17:51:13Z</cp:lastPrinted>
  <dcterms:created xsi:type="dcterms:W3CDTF">2015-03-07T03:21:23Z</dcterms:created>
  <dcterms:modified xsi:type="dcterms:W3CDTF">2015-04-09T13:11:58Z</dcterms:modified>
</cp:coreProperties>
</file>